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Sheet1!$A$1:$K$28</definedName>
  </definedNames>
  <calcPr calcId="125725"/>
</workbook>
</file>

<file path=xl/calcChain.xml><?xml version="1.0" encoding="utf-8"?>
<calcChain xmlns="http://schemas.openxmlformats.org/spreadsheetml/2006/main">
  <c r="I9" i="1"/>
  <c r="J9" s="1"/>
  <c r="I10"/>
  <c r="J10" s="1"/>
  <c r="I11"/>
  <c r="J11" s="1"/>
  <c r="I12"/>
  <c r="J12" s="1"/>
  <c r="I13"/>
  <c r="J13" s="1"/>
  <c r="I14"/>
  <c r="J14" s="1"/>
  <c r="H9"/>
  <c r="H10"/>
  <c r="H11"/>
  <c r="H12"/>
  <c r="H13"/>
  <c r="H14"/>
  <c r="I8"/>
  <c r="I7"/>
  <c r="J7" s="1"/>
  <c r="H8"/>
  <c r="H7"/>
  <c r="J8" l="1"/>
  <c r="K8" s="1"/>
  <c r="K11"/>
  <c r="K12"/>
  <c r="K13"/>
  <c r="K9"/>
  <c r="K14"/>
  <c r="K10"/>
  <c r="K7"/>
  <c r="J16" l="1"/>
  <c r="K16" l="1"/>
  <c r="I16"/>
</calcChain>
</file>

<file path=xl/comments1.xml><?xml version="1.0" encoding="utf-8"?>
<comments xmlns="http://schemas.openxmlformats.org/spreadsheetml/2006/main">
  <authors>
    <author>Zaja</author>
  </authors>
  <commentList>
    <comment ref="C7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7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7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<sst xmlns="http://schemas.openxmlformats.org/spreadsheetml/2006/main" count="43" uniqueCount="37">
  <si>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</si>
  <si>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</si>
  <si>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</si>
  <si>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</si>
  <si>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</si>
  <si>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</si>
  <si>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</si>
  <si>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</si>
  <si>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</si>
  <si>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</si>
  <si>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</si>
  <si>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ЗА ПАРТИЈУ БР. 1 - ХЛЕБ  И ДРУГИ ПРОИЗВОДИ ОД БРАШНА</t>
  </si>
  <si>
    <t>Хлеб бели 500гр.</t>
  </si>
  <si>
    <t>Кроасан са кремом 100гр (лиснато тесто)</t>
  </si>
  <si>
    <t>Кроасан са џемом 100гр (лиснато тесто</t>
  </si>
  <si>
    <t>Бурек са сиром (смрзнут)</t>
  </si>
  <si>
    <t>Бурек са месом (смрзнут)</t>
  </si>
  <si>
    <t>Савијаче са сиром 200гр.</t>
  </si>
  <si>
    <t>Савијаче са шунком и качкаваљом 200гр.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</si>
  <si>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</si>
  <si>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</si>
  <si>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</si>
  <si>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</si>
  <si>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</si>
  <si>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</si>
  <si>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</si>
  <si>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</si>
  <si>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</si>
  <si>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</si>
  <si>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</si>
  <si>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t>НАЗИВ И ПОТПИС ПОНУЂАЧА</t>
  </si>
  <si>
    <t>потпис овлашћеног лица понуђача</t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</si>
  <si>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</si>
  <si>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</si>
  <si>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УКУПНА ВРЕДНОСТ ПОНУДЕ БЕЗ ПДВ-а  / ПДВ /
И УКУПНА ВРЕДНОСТ ПОНУДЕ СА ПДВ-ом</t>
  </si>
  <si>
    <t>Лепиња 100 гр.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</si>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</sst>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5" borderId="3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9" fontId="12" fillId="6" borderId="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2" xfId="0" applyFont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 applyProtection="1">
      <alignment horizontal="center" vertical="center"/>
    </xf>
    <xf numFmtId="164" fontId="2" fillId="0" borderId="0" xfId="0" applyNumberFormat="1" applyFont="1" applyFill="1" applyAlignment="1" applyProtection="1">
      <alignment vertical="center"/>
    </xf>
    <xf numFmtId="0" fontId="0" fillId="0" borderId="0" xfId="0" applyFill="1" applyAlignment="1" applyProtection="1">
      <alignment vertical="center"/>
    </xf>
    <xf numFmtId="0" fontId="0" fillId="0" borderId="0" xfId="0" applyFont="1" applyFill="1" applyAlignment="1" applyProtection="1">
      <alignment vertical="center" wrapText="1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15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1"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view="pageBreakPreview" zoomScaleNormal="100" zoomScaleSheetLayoutView="100" workbookViewId="0">
      <selection activeCell="A4" sqref="A4"/>
    </sheetView>
  </sheetViews>
  <sheetFormatPr defaultColWidth="9.125" defaultRowHeight="14.3"/>
  <cols>
    <col min="1" max="1" width="5.125" style="1" customWidth="1"/>
    <col min="2" max="2" width="38.375" style="1" customWidth="1"/>
    <col min="3" max="3" width="14.7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5" ht="5.45" customHeight="1"/>
    <row r="2" spans="1:15" ht="17" customHeight="1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5">
      <c r="A3" s="46" t="s">
        <v>11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5" ht="8.5" customHeight="1">
      <c r="A4" s="2"/>
      <c r="B4" s="3"/>
      <c r="C4" s="3"/>
      <c r="D4" s="3"/>
      <c r="E4" s="3"/>
      <c r="F4" s="3"/>
      <c r="G4" s="8"/>
      <c r="H4" s="3"/>
      <c r="I4" s="3"/>
      <c r="J4" s="3"/>
      <c r="K4" s="3"/>
    </row>
    <row r="5" spans="1:15" ht="29.75" customHeight="1">
      <c r="A5" s="4" t="s">
        <v>22</v>
      </c>
      <c r="B5" s="4" t="s">
        <v>25</v>
      </c>
      <c r="C5" s="14" t="s">
        <v>3</v>
      </c>
      <c r="D5" s="14" t="s">
        <v>23</v>
      </c>
      <c r="E5" s="14" t="s">
        <v>8</v>
      </c>
      <c r="F5" s="4" t="s">
        <v>4</v>
      </c>
      <c r="G5" s="16" t="s">
        <v>2</v>
      </c>
      <c r="H5" s="4" t="s">
        <v>5</v>
      </c>
      <c r="I5" s="4" t="s">
        <v>26</v>
      </c>
      <c r="J5" s="4" t="s">
        <v>20</v>
      </c>
      <c r="K5" s="4" t="s">
        <v>27</v>
      </c>
    </row>
    <row r="6" spans="1:15" s="25" customFormat="1" ht="12.75" customHeight="1">
      <c r="A6" s="23">
        <v>1</v>
      </c>
      <c r="B6" s="24">
        <v>2</v>
      </c>
      <c r="C6" s="23">
        <v>3</v>
      </c>
      <c r="D6" s="24">
        <v>4</v>
      </c>
      <c r="E6" s="24">
        <v>5</v>
      </c>
      <c r="F6" s="23">
        <v>6</v>
      </c>
      <c r="G6" s="23">
        <v>7</v>
      </c>
      <c r="H6" s="23">
        <v>8</v>
      </c>
      <c r="I6" s="23" t="s">
        <v>6</v>
      </c>
      <c r="J6" s="23">
        <v>10</v>
      </c>
      <c r="K6" s="23" t="s">
        <v>24</v>
      </c>
    </row>
    <row r="7" spans="1:15" ht="19.05" customHeight="1">
      <c r="A7" s="18">
        <v>1</v>
      </c>
      <c r="B7" s="19" t="s">
        <v>12</v>
      </c>
      <c r="C7" s="17"/>
      <c r="D7" s="20" t="s">
        <v>7</v>
      </c>
      <c r="E7" s="36">
        <v>5000</v>
      </c>
      <c r="F7" s="37"/>
      <c r="G7" s="38"/>
      <c r="H7" s="15">
        <f>F7+(F7*G7)</f>
        <v>0</v>
      </c>
      <c r="I7" s="15">
        <f>E7*F7</f>
        <v>0</v>
      </c>
      <c r="J7" s="15">
        <f>I7*G7</f>
        <v>0</v>
      </c>
      <c r="K7" s="15">
        <f>I7+J7</f>
        <v>0</v>
      </c>
    </row>
    <row r="8" spans="1:15" ht="19.05" customHeight="1">
      <c r="A8" s="18">
        <v>2</v>
      </c>
      <c r="B8" s="19" t="s">
        <v>35</v>
      </c>
      <c r="C8" s="17"/>
      <c r="D8" s="20" t="s">
        <v>7</v>
      </c>
      <c r="E8" s="36">
        <v>500</v>
      </c>
      <c r="F8" s="37"/>
      <c r="G8" s="38"/>
      <c r="H8" s="15">
        <f>F8+(F8*G8)</f>
        <v>0</v>
      </c>
      <c r="I8" s="15">
        <f>E8*F8</f>
        <v>0</v>
      </c>
      <c r="J8" s="15">
        <f t="shared" ref="J8:J14" si="0">I8*G8</f>
        <v>0</v>
      </c>
      <c r="K8" s="15">
        <f t="shared" ref="K8:K14" si="1">I8+J8</f>
        <v>0</v>
      </c>
    </row>
    <row r="9" spans="1:15" ht="19.05" customHeight="1">
      <c r="A9" s="18">
        <v>3</v>
      </c>
      <c r="B9" s="19" t="s">
        <v>13</v>
      </c>
      <c r="C9" s="17"/>
      <c r="D9" s="20" t="s">
        <v>7</v>
      </c>
      <c r="E9" s="36">
        <v>2200</v>
      </c>
      <c r="F9" s="37"/>
      <c r="G9" s="38"/>
      <c r="H9" s="15">
        <f t="shared" ref="H9:H14" si="2">F9+(F9*G9)</f>
        <v>0</v>
      </c>
      <c r="I9" s="15">
        <f t="shared" ref="I9:I14" si="3">E9*F9</f>
        <v>0</v>
      </c>
      <c r="J9" s="15">
        <f t="shared" si="0"/>
        <v>0</v>
      </c>
      <c r="K9" s="15">
        <f t="shared" si="1"/>
        <v>0</v>
      </c>
    </row>
    <row r="10" spans="1:15" ht="19.05" customHeight="1">
      <c r="A10" s="18">
        <v>4</v>
      </c>
      <c r="B10" s="19" t="s">
        <v>14</v>
      </c>
      <c r="C10" s="17"/>
      <c r="D10" s="20" t="s">
        <v>7</v>
      </c>
      <c r="E10" s="36">
        <v>2000</v>
      </c>
      <c r="F10" s="37"/>
      <c r="G10" s="38"/>
      <c r="H10" s="15">
        <f t="shared" si="2"/>
        <v>0</v>
      </c>
      <c r="I10" s="15">
        <f t="shared" si="3"/>
        <v>0</v>
      </c>
      <c r="J10" s="15">
        <f t="shared" si="0"/>
        <v>0</v>
      </c>
      <c r="K10" s="15">
        <f t="shared" si="1"/>
        <v>0</v>
      </c>
    </row>
    <row r="11" spans="1:15" ht="19.05" customHeight="1">
      <c r="A11" s="18">
        <v>5</v>
      </c>
      <c r="B11" s="19" t="s">
        <v>15</v>
      </c>
      <c r="C11" s="17"/>
      <c r="D11" s="20" t="s">
        <v>19</v>
      </c>
      <c r="E11" s="36">
        <v>250</v>
      </c>
      <c r="F11" s="37"/>
      <c r="G11" s="38"/>
      <c r="H11" s="15">
        <f t="shared" si="2"/>
        <v>0</v>
      </c>
      <c r="I11" s="15">
        <f t="shared" si="3"/>
        <v>0</v>
      </c>
      <c r="J11" s="15">
        <f t="shared" si="0"/>
        <v>0</v>
      </c>
      <c r="K11" s="15">
        <f t="shared" si="1"/>
        <v>0</v>
      </c>
    </row>
    <row r="12" spans="1:15" ht="19.05" customHeight="1">
      <c r="A12" s="18">
        <v>6</v>
      </c>
      <c r="B12" s="19" t="s">
        <v>16</v>
      </c>
      <c r="C12" s="17"/>
      <c r="D12" s="20" t="s">
        <v>19</v>
      </c>
      <c r="E12" s="36">
        <v>70</v>
      </c>
      <c r="F12" s="37"/>
      <c r="G12" s="38"/>
      <c r="H12" s="15">
        <f t="shared" si="2"/>
        <v>0</v>
      </c>
      <c r="I12" s="15">
        <f t="shared" si="3"/>
        <v>0</v>
      </c>
      <c r="J12" s="15">
        <f t="shared" si="0"/>
        <v>0</v>
      </c>
      <c r="K12" s="15">
        <f t="shared" si="1"/>
        <v>0</v>
      </c>
      <c r="O12" s="21"/>
    </row>
    <row r="13" spans="1:15" ht="19.05" customHeight="1">
      <c r="A13" s="18">
        <v>7</v>
      </c>
      <c r="B13" s="19" t="s">
        <v>17</v>
      </c>
      <c r="C13" s="17"/>
      <c r="D13" s="20" t="s">
        <v>7</v>
      </c>
      <c r="E13" s="36">
        <v>450</v>
      </c>
      <c r="F13" s="37"/>
      <c r="G13" s="38"/>
      <c r="H13" s="15">
        <f t="shared" si="2"/>
        <v>0</v>
      </c>
      <c r="I13" s="15">
        <f t="shared" si="3"/>
        <v>0</v>
      </c>
      <c r="J13" s="15">
        <f t="shared" si="0"/>
        <v>0</v>
      </c>
      <c r="K13" s="15">
        <f t="shared" si="1"/>
        <v>0</v>
      </c>
    </row>
    <row r="14" spans="1:15" ht="19.05" customHeight="1">
      <c r="A14" s="18">
        <v>8</v>
      </c>
      <c r="B14" s="19" t="s">
        <v>18</v>
      </c>
      <c r="C14" s="17"/>
      <c r="D14" s="20" t="s">
        <v>7</v>
      </c>
      <c r="E14" s="36">
        <v>450</v>
      </c>
      <c r="F14" s="37"/>
      <c r="G14" s="38"/>
      <c r="H14" s="15">
        <f t="shared" si="2"/>
        <v>0</v>
      </c>
      <c r="I14" s="15">
        <f t="shared" si="3"/>
        <v>0</v>
      </c>
      <c r="J14" s="15">
        <f t="shared" si="0"/>
        <v>0</v>
      </c>
      <c r="K14" s="15">
        <f t="shared" si="1"/>
        <v>0</v>
      </c>
    </row>
    <row r="15" spans="1:15" ht="40.950000000000003" customHeight="1">
      <c r="A15" s="10"/>
      <c r="B15" s="11"/>
      <c r="C15" s="26"/>
      <c r="D15" s="9"/>
      <c r="E15" s="9"/>
      <c r="F15" s="27"/>
      <c r="G15" s="27"/>
      <c r="H15" s="28"/>
      <c r="I15" s="29" t="s">
        <v>9</v>
      </c>
      <c r="J15" s="29" t="s">
        <v>21</v>
      </c>
      <c r="K15" s="29" t="s">
        <v>10</v>
      </c>
    </row>
    <row r="16" spans="1:15" ht="32.299999999999997" customHeight="1">
      <c r="A16" s="12"/>
      <c r="B16" s="13"/>
      <c r="C16" s="48" t="s">
        <v>34</v>
      </c>
      <c r="D16" s="49"/>
      <c r="E16" s="49"/>
      <c r="F16" s="49"/>
      <c r="G16" s="49"/>
      <c r="H16" s="50"/>
      <c r="I16" s="30">
        <f>SUM(I7:I14)</f>
        <v>0</v>
      </c>
      <c r="J16" s="30">
        <f>SUM(J7:J14)</f>
        <v>0</v>
      </c>
      <c r="K16" s="30">
        <f>SUM(K7:K14)</f>
        <v>0</v>
      </c>
    </row>
    <row r="17" spans="1:11" ht="5.45" customHeight="1">
      <c r="A17" s="2"/>
      <c r="B17" s="3"/>
      <c r="C17" s="3"/>
      <c r="D17" s="3"/>
      <c r="E17" s="3"/>
      <c r="F17" s="3"/>
      <c r="G17" s="8"/>
      <c r="H17" s="3"/>
      <c r="I17" s="3"/>
      <c r="J17" s="3"/>
      <c r="K17" s="3"/>
    </row>
    <row r="18" spans="1:11" ht="14.1" customHeight="1">
      <c r="A18" s="45" t="s">
        <v>36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spans="1:11" ht="14.1" customHeight="1">
      <c r="A19" s="43" t="s">
        <v>28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</row>
    <row r="20" spans="1:11" ht="14.1" customHeight="1">
      <c r="A20" s="43" t="s">
        <v>32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</row>
    <row r="21" spans="1:11" ht="14.1" customHeight="1">
      <c r="A21" s="43" t="s">
        <v>29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39.6" customHeight="1">
      <c r="A22" s="43" t="s">
        <v>33</v>
      </c>
      <c r="B22" s="44"/>
      <c r="C22" s="44"/>
      <c r="D22" s="44"/>
      <c r="E22" s="44"/>
      <c r="F22" s="44"/>
      <c r="G22" s="44"/>
      <c r="H22" s="44"/>
      <c r="I22" s="44"/>
      <c r="J22" s="44"/>
      <c r="K22" s="44"/>
    </row>
    <row r="23" spans="1:11" ht="5.45" customHeight="1">
      <c r="A23" s="5"/>
      <c r="B23" s="5"/>
      <c r="C23" s="5"/>
      <c r="D23" s="5"/>
      <c r="E23" s="5"/>
      <c r="F23" s="5"/>
      <c r="G23" s="8"/>
      <c r="H23" s="5"/>
      <c r="I23" s="5"/>
      <c r="J23" s="5"/>
      <c r="K23" s="5"/>
    </row>
    <row r="24" spans="1:11" ht="14.95" customHeight="1">
      <c r="B24" s="31" t="s">
        <v>0</v>
      </c>
      <c r="C24" s="6"/>
      <c r="D24" s="6"/>
      <c r="E24" s="6"/>
      <c r="F24" s="33"/>
      <c r="G24" s="51" t="s">
        <v>30</v>
      </c>
      <c r="H24" s="51"/>
      <c r="I24" s="51"/>
      <c r="J24" s="51"/>
      <c r="K24" s="51"/>
    </row>
    <row r="25" spans="1:11" ht="18" customHeight="1">
      <c r="A25" s="32"/>
      <c r="B25" s="35"/>
      <c r="C25" s="22"/>
      <c r="D25" s="22"/>
      <c r="E25" s="22"/>
      <c r="F25" s="34"/>
      <c r="G25" s="40"/>
      <c r="H25" s="40"/>
      <c r="I25" s="40"/>
      <c r="J25" s="40"/>
      <c r="K25" s="40"/>
    </row>
    <row r="26" spans="1:11" ht="9" customHeight="1">
      <c r="G26" s="39"/>
      <c r="H26" s="39"/>
      <c r="I26" s="39"/>
      <c r="J26" s="39"/>
      <c r="K26" s="39"/>
    </row>
    <row r="27" spans="1:11" ht="18" customHeight="1">
      <c r="G27" s="40"/>
      <c r="H27" s="40"/>
      <c r="I27" s="40"/>
      <c r="J27" s="40"/>
      <c r="K27" s="40"/>
    </row>
    <row r="28" spans="1:11" ht="14.1" customHeight="1">
      <c r="G28" s="41" t="s">
        <v>31</v>
      </c>
      <c r="H28" s="41"/>
      <c r="I28" s="41"/>
      <c r="J28" s="41"/>
      <c r="K28" s="41"/>
    </row>
  </sheetData>
  <sheetProtection password="9B99" sheet="1" objects="1" scenarios="1"/>
  <mergeCells count="13">
    <mergeCell ref="G26:K26"/>
    <mergeCell ref="G27:K27"/>
    <mergeCell ref="G28:K28"/>
    <mergeCell ref="A2:K2"/>
    <mergeCell ref="A19:K19"/>
    <mergeCell ref="A21:K21"/>
    <mergeCell ref="A22:K22"/>
    <mergeCell ref="A18:K18"/>
    <mergeCell ref="A3:K3"/>
    <mergeCell ref="C16:H16"/>
    <mergeCell ref="A20:K20"/>
    <mergeCell ref="G24:K24"/>
    <mergeCell ref="G25:K25"/>
  </mergeCells>
  <conditionalFormatting sqref="I16:K16 H7:K14">
    <cfRule type="cellIs" dxfId="0" priority="2" operator="equal">
      <formula>0</formula>
    </cfRule>
  </conditionalFormatting>
  <pageMargins left="0.27559055118110237" right="0.27559055118110237" top="0.78740157480314965" bottom="0.47244094488188981" header="0.31496062992125984" footer="0.27559055118110237"/>
  <pageSetup paperSize="9" orientation="landscape" horizontalDpi="300" verticalDpi="300" r:id="rId1"/>
  <headerFooter>
    <oddHeader>&amp;C&amp;"Times New Roman,Regular"Поступак јавне набавке добара бр. 3&amp;K000000/2023 од 03.03.&amp;K01+0002023.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2023-03-03T12:57:12Z</cp:lastPrinted>
  <dcterms:created xsi:type="dcterms:W3CDTF">2020-10-28T12:50:21Z</dcterms:created>
  <dcterms:modified xsi:type="dcterms:W3CDTF">2023-03-03T12:57:45Z</dcterms:modified>
</cp:coreProperties>
</file>